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O:\4_DAFJ\Achats\1. MARCHES EN COURS\25OCC08G INTERIM\DCE 0110\"/>
    </mc:Choice>
  </mc:AlternateContent>
  <xr:revisionPtr revIDLastSave="0" documentId="13_ncr:1_{00DD0700-2B86-4C72-ADC5-1F5975BA8736}" xr6:coauthVersionLast="47" xr6:coauthVersionMax="47" xr10:uidLastSave="{00000000-0000-0000-0000-000000000000}"/>
  <bookViews>
    <workbookView xWindow="-28920" yWindow="-120" windowWidth="29040" windowHeight="15840" tabRatio="500" activeTab="2" xr2:uid="{00000000-000D-0000-FFFF-FFFF00000000}"/>
  </bookViews>
  <sheets>
    <sheet name="définition coefficient" sheetId="2" r:id="rId1"/>
    <sheet name="BPU" sheetId="3" r:id="rId2"/>
    <sheet name="DQE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47" i="1" l="1"/>
  <c r="C36" i="1"/>
  <c r="B47" i="1"/>
  <c r="B36" i="1"/>
  <c r="C46" i="1" l="1"/>
  <c r="B46" i="1"/>
  <c r="C41" i="1"/>
  <c r="C43" i="1" s="1"/>
  <c r="B41" i="1"/>
  <c r="B43" i="1" s="1"/>
  <c r="C35" i="1"/>
  <c r="B35" i="1"/>
  <c r="C30" i="1"/>
  <c r="C32" i="1" s="1"/>
  <c r="B30" i="1"/>
  <c r="B32" i="1" s="1"/>
  <c r="C24" i="1"/>
  <c r="B24" i="1"/>
  <c r="C19" i="1"/>
  <c r="C21" i="1" s="1"/>
  <c r="C23" i="1" s="1"/>
  <c r="B19" i="1"/>
  <c r="B21" i="1" s="1"/>
  <c r="B23" i="1" s="1"/>
  <c r="C13" i="1"/>
  <c r="B13" i="1"/>
  <c r="C8" i="1"/>
  <c r="C10" i="1" s="1"/>
  <c r="B8" i="1"/>
  <c r="B10" i="1" s="1"/>
  <c r="B12" i="1" l="1"/>
  <c r="B14" i="1" s="1"/>
  <c r="C12" i="1"/>
  <c r="C14" i="1" s="1"/>
  <c r="C34" i="1"/>
  <c r="B34" i="1"/>
  <c r="B45" i="1"/>
  <c r="C45" i="1"/>
  <c r="B25" i="1"/>
  <c r="C25" i="1"/>
  <c r="C49" i="1" l="1"/>
  <c r="B49" i="1"/>
</calcChain>
</file>

<file path=xl/sharedStrings.xml><?xml version="1.0" encoding="utf-8"?>
<sst xmlns="http://schemas.openxmlformats.org/spreadsheetml/2006/main" count="111" uniqueCount="41">
  <si>
    <t>Coefficient</t>
  </si>
  <si>
    <t xml:space="preserve">cout horaire </t>
  </si>
  <si>
    <t>nbre de jours travaillés pour la période du 01/07/2026 au 31/07/2026</t>
  </si>
  <si>
    <t>Heures retenues pour la période du  01/07/2026 au 31/07/2026</t>
  </si>
  <si>
    <t>Indemnités jours férié en Heure par jour du contrat (1 jour base 7h)</t>
  </si>
  <si>
    <t xml:space="preserve">Cout global du salaire donnant droit à la prime de 13éme mois </t>
  </si>
  <si>
    <t xml:space="preserve">13ème mois </t>
  </si>
  <si>
    <t>Montant de la prime 13eme mois</t>
  </si>
  <si>
    <t>titres restaurant (part employeur - 5,40€)</t>
  </si>
  <si>
    <t>Montant total de la mission en € HT </t>
  </si>
  <si>
    <t xml:space="preserve">Chargé de formalités grille emploi niveau 4 (non cadre) </t>
  </si>
  <si>
    <t xml:space="preserve"> Conseiller(ère) d’entreprise II grille emploi niveau 6 (cadre)  </t>
  </si>
  <si>
    <t xml:space="preserve">Chargé d'accueil  (non cadre) </t>
  </si>
  <si>
    <t>Montant total des études de cas</t>
  </si>
  <si>
    <t>Le coefficient de facturation est un multiplicateur appliqué au taux horaire brut de l’intérimaire pour obtenir le prix unitaire HT.</t>
  </si>
  <si>
    <t>Il inclut :</t>
  </si>
  <si>
    <t>- Le salaire brut de l’intérimaire</t>
  </si>
  <si>
    <t xml:space="preserve"> - Les charges sociales (cotisations patronales dont cotisations mutuelle et prévoyance)</t>
  </si>
  <si>
    <t>- Les indemnités de fin de mission (IFM)</t>
  </si>
  <si>
    <t>- Les indemnités de congés payés (ICCP)</t>
  </si>
  <si>
    <t>- Les frais de gestion (administration, paie, recrutement)</t>
  </si>
  <si>
    <t>- La marge commerciale de l’agence</t>
  </si>
  <si>
    <t>Exemple :</t>
  </si>
  <si>
    <t>Si le taux horaire brut est de 15 € et le coefficient est de 1,85, alors :</t>
  </si>
  <si>
    <t>Prix unitaire HT = 15 × 1,85 = 27,75 €</t>
  </si>
  <si>
    <t>Groupement de commande de Prestations d’intérim pour la Chambre de Commerce et d’Industrie d’Occitanie et les CCI Territoriales d’Occitanie _ N° 25OCC08G</t>
  </si>
  <si>
    <t>EN DELEGATION
(recrutement agence intérim)</t>
  </si>
  <si>
    <t>EN GESTION
(recrutement CCI)</t>
  </si>
  <si>
    <t xml:space="preserve">Profil Assistant(e) spécialisée grille emploi niveau 4 (non cadre) </t>
  </si>
  <si>
    <t>…........</t>
  </si>
  <si>
    <t>................</t>
  </si>
  <si>
    <t>…....</t>
  </si>
  <si>
    <t>…......</t>
  </si>
  <si>
    <t>…...</t>
  </si>
  <si>
    <t>…..</t>
  </si>
  <si>
    <t xml:space="preserve">Coefficient à reporter à l'acte d'engagement </t>
  </si>
  <si>
    <t>DETAIL QUANTITATIF ESTIMATIF  (DQE) COMMUN AUX 2 LOTS 
Assistant(e) spécialisé(e), Chargé(e) de formalité,  Conseiller(ère) d’entreprise II, Chargé(é) d'accueil</t>
  </si>
  <si>
    <t>BORDERAU DE PRIX UNITAIRE (BPU) COMMUN AUX 2 LOTS 
Assistant(e) spécialisé(e), Chargé(e) de formalité,  Conseiller(ère) d’entreprise II, Chargé(é) d'accueil</t>
  </si>
  <si>
    <r>
      <t>a-</t>
    </r>
    <r>
      <rPr>
        <b/>
        <sz val="14"/>
        <color theme="0"/>
        <rFont val="Times New Roman"/>
        <family val="1"/>
      </rPr>
      <t xml:space="preserve">    </t>
    </r>
    <r>
      <rPr>
        <b/>
        <u/>
        <sz val="14"/>
        <color theme="0"/>
        <rFont val="Abadi"/>
        <family val="2"/>
      </rPr>
      <t>Les coefficients multiplicateurs applicables pour les missions inférieures à 3 mois</t>
    </r>
  </si>
  <si>
    <r>
      <t>b-</t>
    </r>
    <r>
      <rPr>
        <b/>
        <sz val="14"/>
        <color theme="0"/>
        <rFont val="Times New Roman"/>
        <family val="1"/>
      </rPr>
      <t xml:space="preserve">    </t>
    </r>
    <r>
      <rPr>
        <b/>
        <u/>
        <sz val="14"/>
        <color theme="0"/>
        <rFont val="Abadi"/>
        <family val="2"/>
      </rPr>
      <t>Les coefficients multiplicateurs applicables pour les missions supérieures à 3 mois</t>
    </r>
  </si>
  <si>
    <t>le coefficient multiplicateur comprend les charges patronales dont mutuelle et prévoyance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</si>
</sst>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 €&quot;_-;\-* #,##0.00&quot; €&quot;_-;_-* \-??&quot; €&quot;_-;_-@_-"/>
    <numFmt numFmtId="165" formatCode="0.00\ %"/>
    <numFmt numFmtId="166" formatCode="#,##0.00&quot; €&quot;"/>
    <numFmt numFmtId="167" formatCode="#,##0.00&quot; €&quot;;[Red]\-#,##0.00&quot; €&quot;"/>
  </numFmts>
  <fonts count="22" x14ac:knownFonts="1">
    <font>
      <sz val="11"/>
      <color theme="1"/>
      <name val="Aptos Narrow"/>
      <family val="2"/>
      <charset val="1"/>
    </font>
    <font>
      <b/>
      <sz val="11"/>
      <color theme="1"/>
      <name val="Aptos Narrow"/>
      <family val="2"/>
      <charset val="1"/>
    </font>
    <font>
      <sz val="11"/>
      <color rgb="FFFF0000"/>
      <name val="Aptos Narrow"/>
      <family val="2"/>
      <charset val="1"/>
    </font>
    <font>
      <sz val="11"/>
      <color rgb="FF00B050"/>
      <name val="Aptos Narrow"/>
      <family val="2"/>
      <charset val="1"/>
    </font>
    <font>
      <sz val="11"/>
      <name val="Aptos Narrow"/>
      <charset val="1"/>
    </font>
    <font>
      <sz val="11"/>
      <name val="Aptos Narrow"/>
      <family val="2"/>
      <charset val="1"/>
    </font>
    <font>
      <sz val="11"/>
      <color rgb="FF000000"/>
      <name val="Calibri"/>
      <family val="2"/>
      <charset val="1"/>
    </font>
    <font>
      <sz val="11"/>
      <color rgb="FF242424"/>
      <name val="Segoe UI"/>
      <family val="2"/>
      <charset val="1"/>
    </font>
    <font>
      <sz val="11"/>
      <color theme="1"/>
      <name val="Aptos Narrow"/>
      <family val="2"/>
      <charset val="1"/>
    </font>
    <font>
      <b/>
      <sz val="14"/>
      <color rgb="FF000000"/>
      <name val="Abadi"/>
      <family val="2"/>
    </font>
    <font>
      <b/>
      <sz val="14"/>
      <color theme="0"/>
      <name val="Abadi"/>
      <family val="2"/>
    </font>
    <font>
      <b/>
      <sz val="16"/>
      <color theme="4"/>
      <name val="Aptos Narrow"/>
      <family val="2"/>
    </font>
    <font>
      <sz val="16"/>
      <color theme="4"/>
      <name val="Aptos Narrow"/>
      <family val="2"/>
    </font>
    <font>
      <b/>
      <i/>
      <sz val="11"/>
      <color theme="1"/>
      <name val="Aptos Narrow"/>
      <family val="2"/>
    </font>
    <font>
      <b/>
      <sz val="12"/>
      <color theme="0"/>
      <name val="Abadi"/>
      <family val="2"/>
    </font>
    <font>
      <b/>
      <sz val="14"/>
      <color theme="0"/>
      <name val="Times New Roman"/>
      <family val="1"/>
    </font>
    <font>
      <b/>
      <u/>
      <sz val="14"/>
      <color theme="0"/>
      <name val="Abadi"/>
      <family val="2"/>
    </font>
    <font>
      <sz val="14"/>
      <color theme="0"/>
      <name val="Aptos Narrow"/>
      <family val="2"/>
      <charset val="1"/>
    </font>
    <font>
      <b/>
      <sz val="12"/>
      <color theme="1"/>
      <name val="Aptos Narrow"/>
      <family val="2"/>
    </font>
    <font>
      <b/>
      <sz val="12"/>
      <name val="Aptos Narrow"/>
      <family val="2"/>
    </font>
    <font>
      <i/>
      <sz val="12"/>
      <color theme="1"/>
      <name val="Aptos"/>
      <family val="2"/>
    </font>
    <font>
      <i/>
      <sz val="11"/>
      <color theme="1"/>
      <name val="Aptos Narrow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4" tint="0.79989013336588644"/>
        <bgColor rgb="FFB8D4F0"/>
      </patternFill>
    </fill>
    <fill>
      <patternFill patternType="solid">
        <fgColor theme="3" tint="0.79989013336588644"/>
        <bgColor rgb="FFC1E5F5"/>
      </patternFill>
    </fill>
    <fill>
      <patternFill patternType="solid">
        <fgColor theme="3" tint="0.59987182226020086"/>
        <bgColor rgb="FF969696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249977111117893"/>
        <bgColor rgb="FFB8D4F0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8" fillId="0" borderId="0" applyBorder="0" applyProtection="0"/>
  </cellStyleXfs>
  <cellXfs count="47">
    <xf numFmtId="0" fontId="0" fillId="0" borderId="0" xfId="0"/>
    <xf numFmtId="0" fontId="6" fillId="3" borderId="0" xfId="0" applyFont="1" applyFill="1" applyAlignment="1">
      <alignment vertical="center" wrapText="1"/>
    </xf>
    <xf numFmtId="0" fontId="7" fillId="3" borderId="0" xfId="0" applyFont="1" applyFill="1" applyAlignment="1">
      <alignment wrapText="1"/>
    </xf>
    <xf numFmtId="0" fontId="0" fillId="3" borderId="0" xfId="0" applyFill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64" fontId="3" fillId="0" borderId="1" xfId="1" applyFont="1" applyBorder="1" applyAlignment="1" applyProtection="1">
      <alignment vertical="center"/>
    </xf>
    <xf numFmtId="2" fontId="8" fillId="0" borderId="1" xfId="1" applyNumberFormat="1" applyBorder="1" applyAlignment="1" applyProtection="1">
      <alignment vertical="center"/>
    </xf>
    <xf numFmtId="164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166" fontId="0" fillId="0" borderId="1" xfId="0" applyNumberFormat="1" applyBorder="1" applyAlignment="1">
      <alignment vertical="center"/>
    </xf>
    <xf numFmtId="166" fontId="5" fillId="3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7" fontId="1" fillId="4" borderId="2" xfId="0" applyNumberFormat="1" applyFont="1" applyFill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7" fontId="0" fillId="5" borderId="0" xfId="0" applyNumberFormat="1" applyFill="1" applyAlignment="1">
      <alignment vertical="center"/>
    </xf>
    <xf numFmtId="167" fontId="1" fillId="6" borderId="1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indent="1"/>
    </xf>
    <xf numFmtId="0" fontId="11" fillId="0" borderId="1" xfId="0" applyFont="1" applyBorder="1" applyAlignment="1">
      <alignment horizontal="left" vertical="center" indent="2"/>
    </xf>
    <xf numFmtId="0" fontId="0" fillId="0" borderId="1" xfId="0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1" fillId="4" borderId="1" xfId="0" applyFont="1" applyFill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0" fontId="2" fillId="5" borderId="0" xfId="0" applyFont="1" applyFill="1" applyAlignment="1">
      <alignment horizontal="left" vertical="center" indent="1"/>
    </xf>
    <xf numFmtId="0" fontId="1" fillId="6" borderId="1" xfId="0" applyFont="1" applyFill="1" applyBorder="1" applyAlignment="1">
      <alignment horizontal="left" vertical="center" indent="1"/>
    </xf>
    <xf numFmtId="0" fontId="1" fillId="9" borderId="5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14" fillId="8" borderId="3" xfId="0" applyFont="1" applyFill="1" applyBorder="1" applyAlignment="1">
      <alignment horizontal="center" vertical="center" wrapText="1"/>
    </xf>
    <xf numFmtId="0" fontId="18" fillId="9" borderId="4" xfId="0" applyFont="1" applyFill="1" applyBorder="1" applyAlignment="1">
      <alignment horizontal="left" vertical="center" indent="1"/>
    </xf>
    <xf numFmtId="0" fontId="19" fillId="10" borderId="1" xfId="0" applyFont="1" applyFill="1" applyBorder="1" applyAlignment="1">
      <alignment horizontal="left" vertical="center" indent="1"/>
    </xf>
    <xf numFmtId="0" fontId="19" fillId="9" borderId="4" xfId="0" applyFont="1" applyFill="1" applyBorder="1" applyAlignment="1">
      <alignment horizontal="left" vertical="center" indent="1"/>
    </xf>
    <xf numFmtId="0" fontId="19" fillId="0" borderId="1" xfId="0" applyFont="1" applyBorder="1" applyAlignment="1">
      <alignment horizontal="left" vertical="center" indent="1"/>
    </xf>
    <xf numFmtId="0" fontId="20" fillId="0" borderId="0" xfId="0" applyFont="1" applyAlignment="1">
      <alignment horizontal="left" vertical="center" indent="2"/>
    </xf>
    <xf numFmtId="0" fontId="21" fillId="0" borderId="0" xfId="0" applyFont="1" applyAlignment="1">
      <alignment vertical="center"/>
    </xf>
    <xf numFmtId="0" fontId="6" fillId="3" borderId="0" xfId="0" applyFont="1" applyFill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7" fillId="7" borderId="7" xfId="0" applyFont="1" applyFill="1" applyBorder="1" applyAlignment="1">
      <alignment horizontal="center" vertical="center"/>
    </xf>
    <xf numFmtId="0" fontId="17" fillId="7" borderId="8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71AAE0"/>
      <rgbColor rgb="FF993366"/>
      <rgbColor rgb="FFFFFFCC"/>
      <rgbColor rgb="FFC1E5F5"/>
      <rgbColor rgb="FF660066"/>
      <rgbColor rgb="FFFF8080"/>
      <rgbColor rgb="FF0066CC"/>
      <rgbColor rgb="FFB8D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2424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zoomScaleNormal="100" workbookViewId="0">
      <selection activeCell="A13" sqref="A13"/>
    </sheetView>
  </sheetViews>
  <sheetFormatPr baseColWidth="10" defaultColWidth="10.77734375" defaultRowHeight="14.25" customHeight="1" x14ac:dyDescent="0.3"/>
  <cols>
    <col min="1" max="1" width="86.44140625" customWidth="1"/>
  </cols>
  <sheetData>
    <row r="1" spans="1:6" ht="19.5" customHeight="1" x14ac:dyDescent="0.3">
      <c r="A1" s="38" t="s">
        <v>14</v>
      </c>
      <c r="B1" s="38"/>
      <c r="C1" s="38"/>
      <c r="D1" s="38"/>
      <c r="E1" s="38"/>
      <c r="F1" s="38"/>
    </row>
    <row r="2" spans="1:6" ht="19.5" customHeight="1" x14ac:dyDescent="0.4">
      <c r="A2" s="2"/>
      <c r="B2" s="2"/>
      <c r="C2" s="2"/>
      <c r="D2" s="2"/>
      <c r="E2" s="2"/>
      <c r="F2" s="2"/>
    </row>
    <row r="3" spans="1:6" ht="19.5" customHeight="1" x14ac:dyDescent="0.4">
      <c r="A3" s="1" t="s">
        <v>15</v>
      </c>
      <c r="B3" s="2"/>
      <c r="C3" s="2"/>
      <c r="D3" s="2"/>
      <c r="E3" s="2"/>
      <c r="F3" s="2"/>
    </row>
    <row r="4" spans="1:6" ht="19.5" customHeight="1" x14ac:dyDescent="0.4">
      <c r="A4" s="1" t="s">
        <v>16</v>
      </c>
      <c r="B4" s="2"/>
      <c r="C4" s="2"/>
      <c r="D4" s="2"/>
      <c r="E4" s="2"/>
      <c r="F4" s="2"/>
    </row>
    <row r="5" spans="1:6" ht="19.5" customHeight="1" x14ac:dyDescent="0.4">
      <c r="A5" s="1" t="s">
        <v>17</v>
      </c>
      <c r="B5" s="2"/>
      <c r="C5" s="2"/>
      <c r="D5" s="2"/>
      <c r="E5" s="2"/>
      <c r="F5" s="2"/>
    </row>
    <row r="6" spans="1:6" ht="19.5" customHeight="1" x14ac:dyDescent="0.4">
      <c r="A6" s="1" t="s">
        <v>18</v>
      </c>
      <c r="B6" s="2"/>
      <c r="C6" s="2"/>
      <c r="D6" s="2"/>
      <c r="E6" s="2"/>
      <c r="F6" s="2"/>
    </row>
    <row r="7" spans="1:6" ht="19.5" customHeight="1" x14ac:dyDescent="0.4">
      <c r="A7" s="1" t="s">
        <v>19</v>
      </c>
      <c r="B7" s="2"/>
      <c r="C7" s="2"/>
      <c r="D7" s="2"/>
      <c r="E7" s="2"/>
      <c r="F7" s="2"/>
    </row>
    <row r="8" spans="1:6" ht="19.5" customHeight="1" x14ac:dyDescent="0.4">
      <c r="A8" s="1" t="s">
        <v>20</v>
      </c>
      <c r="B8" s="2"/>
      <c r="C8" s="2"/>
      <c r="D8" s="2"/>
      <c r="E8" s="2"/>
      <c r="F8" s="2"/>
    </row>
    <row r="9" spans="1:6" ht="19.5" customHeight="1" x14ac:dyDescent="0.4">
      <c r="A9" s="1" t="s">
        <v>21</v>
      </c>
      <c r="B9" s="2"/>
      <c r="C9" s="2"/>
      <c r="D9" s="2"/>
      <c r="E9" s="2"/>
      <c r="F9" s="2"/>
    </row>
    <row r="10" spans="1:6" ht="19.5" customHeight="1" x14ac:dyDescent="0.4">
      <c r="A10" s="2"/>
      <c r="B10" s="2"/>
      <c r="C10" s="2"/>
      <c r="D10" s="2"/>
      <c r="E10" s="2"/>
      <c r="F10" s="2"/>
    </row>
    <row r="11" spans="1:6" ht="19.5" customHeight="1" x14ac:dyDescent="0.4">
      <c r="A11" s="1" t="s">
        <v>22</v>
      </c>
      <c r="B11" s="2"/>
      <c r="C11" s="2"/>
      <c r="D11" s="2"/>
      <c r="E11" s="2"/>
      <c r="F11" s="2"/>
    </row>
    <row r="12" spans="1:6" ht="19.5" customHeight="1" x14ac:dyDescent="0.4">
      <c r="A12" s="1" t="s">
        <v>23</v>
      </c>
      <c r="B12" s="2"/>
      <c r="C12" s="2"/>
      <c r="D12" s="2"/>
      <c r="E12" s="2"/>
      <c r="F12" s="2"/>
    </row>
    <row r="13" spans="1:6" ht="19.5" customHeight="1" x14ac:dyDescent="0.3">
      <c r="A13" s="1" t="s">
        <v>24</v>
      </c>
      <c r="B13" s="3"/>
      <c r="C13" s="3"/>
      <c r="D13" s="3"/>
      <c r="E13" s="3"/>
      <c r="F13" s="3"/>
    </row>
  </sheetData>
  <mergeCells count="1">
    <mergeCell ref="A1:F1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33AD0-92B7-4891-8E45-7BBA6B4BD464}">
  <dimension ref="A1:E27"/>
  <sheetViews>
    <sheetView topLeftCell="A5" workbookViewId="0">
      <selection activeCell="A27" sqref="A27:B27"/>
    </sheetView>
  </sheetViews>
  <sheetFormatPr baseColWidth="10" defaultColWidth="10.77734375" defaultRowHeight="14.4" x14ac:dyDescent="0.3"/>
  <cols>
    <col min="1" max="1" width="71.21875" style="4" customWidth="1"/>
    <col min="2" max="2" width="33.109375" style="4" customWidth="1"/>
    <col min="3" max="3" width="37.77734375" style="4" customWidth="1"/>
    <col min="4" max="4" width="10.77734375" style="4"/>
    <col min="5" max="5" width="7.33203125" style="4" customWidth="1"/>
    <col min="6" max="16384" width="10.77734375" style="4"/>
  </cols>
  <sheetData>
    <row r="1" spans="1:5" ht="67.8" customHeight="1" x14ac:dyDescent="0.3">
      <c r="A1" s="39" t="s">
        <v>25</v>
      </c>
      <c r="B1" s="40"/>
      <c r="C1" s="40"/>
      <c r="D1" s="17"/>
      <c r="E1" s="17"/>
    </row>
    <row r="2" spans="1:5" ht="61.2" customHeight="1" x14ac:dyDescent="0.3">
      <c r="A2" s="41" t="s">
        <v>37</v>
      </c>
      <c r="B2" s="42"/>
      <c r="C2" s="43"/>
    </row>
    <row r="3" spans="1:5" ht="50.4" customHeight="1" x14ac:dyDescent="0.3">
      <c r="B3" s="31" t="s">
        <v>26</v>
      </c>
      <c r="C3" s="31" t="s">
        <v>27</v>
      </c>
    </row>
    <row r="4" spans="1:5" ht="33.6" customHeight="1" x14ac:dyDescent="0.3">
      <c r="A4" s="44" t="s">
        <v>38</v>
      </c>
      <c r="B4" s="45"/>
      <c r="C4" s="46"/>
    </row>
    <row r="5" spans="1:5" ht="25.05" customHeight="1" x14ac:dyDescent="0.3">
      <c r="A5" s="32" t="s">
        <v>28</v>
      </c>
      <c r="B5" s="28"/>
      <c r="C5" s="29"/>
    </row>
    <row r="6" spans="1:5" ht="25.05" customHeight="1" x14ac:dyDescent="0.3">
      <c r="A6" s="33" t="s">
        <v>0</v>
      </c>
      <c r="B6" s="19" t="s">
        <v>30</v>
      </c>
      <c r="C6" s="19" t="s">
        <v>29</v>
      </c>
    </row>
    <row r="7" spans="1:5" ht="25.05" customHeight="1" x14ac:dyDescent="0.3">
      <c r="A7" s="34" t="s">
        <v>10</v>
      </c>
      <c r="B7" s="28"/>
      <c r="C7" s="29"/>
    </row>
    <row r="8" spans="1:5" ht="25.05" customHeight="1" x14ac:dyDescent="0.3">
      <c r="A8" s="33" t="s">
        <v>0</v>
      </c>
      <c r="B8" s="19" t="s">
        <v>31</v>
      </c>
      <c r="C8" s="19" t="s">
        <v>32</v>
      </c>
    </row>
    <row r="9" spans="1:5" ht="25.05" customHeight="1" x14ac:dyDescent="0.3">
      <c r="A9" s="34" t="s">
        <v>11</v>
      </c>
      <c r="B9" s="28"/>
      <c r="C9" s="29"/>
    </row>
    <row r="10" spans="1:5" ht="25.05" customHeight="1" x14ac:dyDescent="0.3">
      <c r="A10" s="33" t="s">
        <v>0</v>
      </c>
      <c r="B10" s="19" t="s">
        <v>33</v>
      </c>
      <c r="C10" s="19" t="s">
        <v>31</v>
      </c>
    </row>
    <row r="11" spans="1:5" ht="25.05" customHeight="1" x14ac:dyDescent="0.3">
      <c r="A11" s="34" t="s">
        <v>12</v>
      </c>
      <c r="B11" s="28"/>
      <c r="C11" s="29"/>
    </row>
    <row r="12" spans="1:5" ht="25.05" customHeight="1" x14ac:dyDescent="0.3">
      <c r="A12" s="33" t="s">
        <v>0</v>
      </c>
      <c r="B12" s="19" t="s">
        <v>34</v>
      </c>
      <c r="C12" s="19" t="s">
        <v>31</v>
      </c>
    </row>
    <row r="13" spans="1:5" ht="25.05" customHeight="1" x14ac:dyDescent="0.3"/>
    <row r="14" spans="1:5" ht="60.6" customHeight="1" x14ac:dyDescent="0.3">
      <c r="B14" s="31" t="s">
        <v>26</v>
      </c>
      <c r="C14" s="31" t="s">
        <v>27</v>
      </c>
    </row>
    <row r="15" spans="1:5" ht="37.799999999999997" customHeight="1" x14ac:dyDescent="0.3">
      <c r="A15" s="44" t="s">
        <v>39</v>
      </c>
      <c r="B15" s="45"/>
      <c r="C15" s="46"/>
    </row>
    <row r="16" spans="1:5" ht="28.2" customHeight="1" x14ac:dyDescent="0.3">
      <c r="A16" s="34" t="s">
        <v>28</v>
      </c>
      <c r="B16" s="28"/>
      <c r="C16" s="29"/>
    </row>
    <row r="17" spans="1:3" ht="21" x14ac:dyDescent="0.3">
      <c r="A17" s="35" t="s">
        <v>0</v>
      </c>
      <c r="B17" s="19" t="s">
        <v>30</v>
      </c>
      <c r="C17" s="19" t="s">
        <v>29</v>
      </c>
    </row>
    <row r="18" spans="1:3" ht="23.4" customHeight="1" x14ac:dyDescent="0.3">
      <c r="A18" s="34" t="s">
        <v>10</v>
      </c>
      <c r="B18" s="28"/>
      <c r="C18" s="29"/>
    </row>
    <row r="19" spans="1:3" ht="21" x14ac:dyDescent="0.3">
      <c r="A19" s="35" t="s">
        <v>0</v>
      </c>
      <c r="B19" s="19" t="s">
        <v>31</v>
      </c>
      <c r="C19" s="19" t="s">
        <v>32</v>
      </c>
    </row>
    <row r="20" spans="1:3" ht="23.4" customHeight="1" x14ac:dyDescent="0.3">
      <c r="A20" s="34" t="s">
        <v>11</v>
      </c>
      <c r="B20" s="28"/>
      <c r="C20" s="29"/>
    </row>
    <row r="21" spans="1:3" ht="21" x14ac:dyDescent="0.3">
      <c r="A21" s="35" t="s">
        <v>0</v>
      </c>
      <c r="B21" s="19" t="s">
        <v>33</v>
      </c>
      <c r="C21" s="19" t="s">
        <v>31</v>
      </c>
    </row>
    <row r="22" spans="1:3" ht="23.4" customHeight="1" x14ac:dyDescent="0.3">
      <c r="A22" s="34" t="s">
        <v>12</v>
      </c>
      <c r="B22" s="28"/>
      <c r="C22" s="29"/>
    </row>
    <row r="23" spans="1:3" ht="21" x14ac:dyDescent="0.3">
      <c r="A23" s="35" t="s">
        <v>0</v>
      </c>
      <c r="B23" s="19" t="s">
        <v>34</v>
      </c>
      <c r="C23" s="19" t="s">
        <v>31</v>
      </c>
    </row>
    <row r="27" spans="1:3" ht="15.6" x14ac:dyDescent="0.3">
      <c r="A27" s="36" t="s">
        <v>40</v>
      </c>
      <c r="B27" s="37"/>
      <c r="C27" s="37"/>
    </row>
  </sheetData>
  <mergeCells count="4">
    <mergeCell ref="A1:C1"/>
    <mergeCell ref="A2:C2"/>
    <mergeCell ref="A4:C4"/>
    <mergeCell ref="A15:C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tabSelected="1" topLeftCell="A28" zoomScale="99" zoomScaleNormal="99" workbookViewId="0">
      <selection activeCell="D50" sqref="D50"/>
    </sheetView>
  </sheetViews>
  <sheetFormatPr baseColWidth="10" defaultColWidth="10.77734375" defaultRowHeight="14.25" customHeight="1" x14ac:dyDescent="0.3"/>
  <cols>
    <col min="1" max="1" width="103.44140625" style="4" customWidth="1"/>
    <col min="2" max="2" width="39.33203125" style="4" customWidth="1"/>
    <col min="3" max="3" width="38.21875" style="4" customWidth="1"/>
    <col min="4" max="4" width="10.77734375" style="4"/>
    <col min="5" max="5" width="7.33203125" style="4" customWidth="1"/>
    <col min="6" max="16384" width="10.77734375" style="4"/>
  </cols>
  <sheetData>
    <row r="1" spans="1:5" ht="67.8" customHeight="1" x14ac:dyDescent="0.3">
      <c r="A1" s="39" t="s">
        <v>25</v>
      </c>
      <c r="B1" s="40"/>
      <c r="C1" s="40"/>
      <c r="D1" s="17"/>
      <c r="E1" s="17"/>
    </row>
    <row r="2" spans="1:5" ht="61.2" customHeight="1" x14ac:dyDescent="0.3">
      <c r="A2" s="41" t="s">
        <v>36</v>
      </c>
      <c r="B2" s="42"/>
      <c r="C2" s="43"/>
    </row>
    <row r="3" spans="1:5" ht="72" customHeight="1" x14ac:dyDescent="0.3">
      <c r="B3" s="18" t="s">
        <v>26</v>
      </c>
      <c r="C3" s="18" t="s">
        <v>27</v>
      </c>
    </row>
    <row r="4" spans="1:5" ht="25.05" customHeight="1" x14ac:dyDescent="0.3">
      <c r="A4" s="30" t="s">
        <v>28</v>
      </c>
      <c r="B4" s="28"/>
      <c r="C4" s="29"/>
    </row>
    <row r="5" spans="1:5" ht="25.05" customHeight="1" x14ac:dyDescent="0.3">
      <c r="A5" s="21" t="s">
        <v>0</v>
      </c>
      <c r="B5" s="19" t="s">
        <v>30</v>
      </c>
      <c r="C5" s="19" t="s">
        <v>29</v>
      </c>
    </row>
    <row r="6" spans="1:5" ht="25.05" customHeight="1" x14ac:dyDescent="0.3">
      <c r="A6" s="22" t="s">
        <v>1</v>
      </c>
      <c r="B6" s="6">
        <v>14</v>
      </c>
      <c r="C6" s="6">
        <v>14</v>
      </c>
    </row>
    <row r="7" spans="1:5" ht="25.05" customHeight="1" x14ac:dyDescent="0.3">
      <c r="A7" s="22" t="s">
        <v>2</v>
      </c>
      <c r="B7" s="7">
        <v>22</v>
      </c>
      <c r="C7" s="7">
        <v>22</v>
      </c>
    </row>
    <row r="8" spans="1:5" ht="25.05" customHeight="1" x14ac:dyDescent="0.3">
      <c r="A8" s="22" t="s">
        <v>3</v>
      </c>
      <c r="B8" s="5">
        <f>B7*7</f>
        <v>154</v>
      </c>
      <c r="C8" s="5">
        <f>C7*7</f>
        <v>154</v>
      </c>
    </row>
    <row r="9" spans="1:5" ht="25.05" customHeight="1" x14ac:dyDescent="0.3">
      <c r="A9" s="23" t="s">
        <v>4</v>
      </c>
      <c r="B9" s="5">
        <v>7</v>
      </c>
      <c r="C9" s="5">
        <v>7</v>
      </c>
    </row>
    <row r="10" spans="1:5" ht="25.05" customHeight="1" x14ac:dyDescent="0.3">
      <c r="A10" s="22" t="s">
        <v>5</v>
      </c>
      <c r="B10" s="8">
        <f>((B8+B9)*B6)</f>
        <v>2254</v>
      </c>
      <c r="C10" s="8">
        <f>((C8+C9)*C6)</f>
        <v>2254</v>
      </c>
    </row>
    <row r="11" spans="1:5" ht="25.05" customHeight="1" x14ac:dyDescent="0.3">
      <c r="A11" s="22" t="s">
        <v>6</v>
      </c>
      <c r="B11" s="9">
        <v>8.3299999999999999E-2</v>
      </c>
      <c r="C11" s="9">
        <v>8.3299999999999999E-2</v>
      </c>
    </row>
    <row r="12" spans="1:5" ht="25.05" customHeight="1" x14ac:dyDescent="0.3">
      <c r="A12" s="22" t="s">
        <v>7</v>
      </c>
      <c r="B12" s="10">
        <f>B10*B11</f>
        <v>187.75819999999999</v>
      </c>
      <c r="C12" s="10">
        <f>C10*C11</f>
        <v>187.75819999999999</v>
      </c>
    </row>
    <row r="13" spans="1:5" s="12" customFormat="1" ht="25.05" customHeight="1" x14ac:dyDescent="0.3">
      <c r="A13" s="25" t="s">
        <v>8</v>
      </c>
      <c r="B13" s="11">
        <f>5.4*B7</f>
        <v>118.80000000000001</v>
      </c>
      <c r="C13" s="11">
        <f>5.4*C7</f>
        <v>118.80000000000001</v>
      </c>
    </row>
    <row r="14" spans="1:5" ht="25.05" customHeight="1" x14ac:dyDescent="0.3">
      <c r="A14" s="24" t="s">
        <v>9</v>
      </c>
      <c r="B14" s="13" t="e">
        <f>(B10+B12)*B5+B13</f>
        <v>#VALUE!</v>
      </c>
      <c r="C14" s="13" t="e">
        <f>(C10+C12)*C5+C13</f>
        <v>#VALUE!</v>
      </c>
    </row>
    <row r="15" spans="1:5" ht="25.05" customHeight="1" x14ac:dyDescent="0.3">
      <c r="A15" s="30" t="s">
        <v>10</v>
      </c>
      <c r="B15" s="28"/>
      <c r="C15" s="29"/>
    </row>
    <row r="16" spans="1:5" ht="25.05" customHeight="1" x14ac:dyDescent="0.3">
      <c r="A16" s="21" t="s">
        <v>0</v>
      </c>
      <c r="B16" s="19" t="s">
        <v>31</v>
      </c>
      <c r="C16" s="19" t="s">
        <v>32</v>
      </c>
    </row>
    <row r="17" spans="1:3" ht="25.05" customHeight="1" x14ac:dyDescent="0.3">
      <c r="A17" s="22" t="s">
        <v>1</v>
      </c>
      <c r="B17" s="6">
        <v>14.2</v>
      </c>
      <c r="C17" s="6">
        <v>14.2</v>
      </c>
    </row>
    <row r="18" spans="1:3" ht="25.05" customHeight="1" x14ac:dyDescent="0.3">
      <c r="A18" s="22" t="s">
        <v>2</v>
      </c>
      <c r="B18" s="7">
        <v>22</v>
      </c>
      <c r="C18" s="7">
        <v>22</v>
      </c>
    </row>
    <row r="19" spans="1:3" ht="25.05" customHeight="1" x14ac:dyDescent="0.3">
      <c r="A19" s="22" t="s">
        <v>3</v>
      </c>
      <c r="B19" s="5">
        <f>B18*7</f>
        <v>154</v>
      </c>
      <c r="C19" s="5">
        <f>C18*7</f>
        <v>154</v>
      </c>
    </row>
    <row r="20" spans="1:3" ht="25.05" customHeight="1" x14ac:dyDescent="0.3">
      <c r="A20" s="23" t="s">
        <v>4</v>
      </c>
      <c r="B20" s="5">
        <v>7</v>
      </c>
      <c r="C20" s="5">
        <v>7</v>
      </c>
    </row>
    <row r="21" spans="1:3" ht="25.05" customHeight="1" x14ac:dyDescent="0.3">
      <c r="A21" s="22" t="s">
        <v>5</v>
      </c>
      <c r="B21" s="8">
        <f>((B19+B20)*B17)</f>
        <v>2286.1999999999998</v>
      </c>
      <c r="C21" s="8">
        <f>((C19+C20)*C17)</f>
        <v>2286.1999999999998</v>
      </c>
    </row>
    <row r="22" spans="1:3" ht="25.05" customHeight="1" x14ac:dyDescent="0.3">
      <c r="A22" s="22" t="s">
        <v>6</v>
      </c>
      <c r="B22" s="9">
        <v>8.3299999999999999E-2</v>
      </c>
      <c r="C22" s="9">
        <v>8.3299999999999999E-2</v>
      </c>
    </row>
    <row r="23" spans="1:3" ht="25.05" customHeight="1" x14ac:dyDescent="0.3">
      <c r="A23" s="22" t="s">
        <v>7</v>
      </c>
      <c r="B23" s="10">
        <f>B21*B22</f>
        <v>190.44045999999997</v>
      </c>
      <c r="C23" s="10">
        <f>C21*C22</f>
        <v>190.44045999999997</v>
      </c>
    </row>
    <row r="24" spans="1:3" ht="25.05" customHeight="1" x14ac:dyDescent="0.3">
      <c r="A24" s="25" t="s">
        <v>8</v>
      </c>
      <c r="B24" s="11">
        <f>5.4*B18</f>
        <v>118.80000000000001</v>
      </c>
      <c r="C24" s="11">
        <f>5.4*C18</f>
        <v>118.80000000000001</v>
      </c>
    </row>
    <row r="25" spans="1:3" s="12" customFormat="1" ht="25.05" customHeight="1" x14ac:dyDescent="0.3">
      <c r="A25" s="24" t="s">
        <v>9</v>
      </c>
      <c r="B25" s="13" t="e">
        <f>(B21+B23)*B16+B24</f>
        <v>#VALUE!</v>
      </c>
      <c r="C25" s="13" t="e">
        <f>(C21+C23)*C16+C24</f>
        <v>#VALUE!</v>
      </c>
    </row>
    <row r="26" spans="1:3" ht="25.05" customHeight="1" x14ac:dyDescent="0.3">
      <c r="A26" s="30" t="s">
        <v>11</v>
      </c>
      <c r="B26" s="28"/>
      <c r="C26" s="29"/>
    </row>
    <row r="27" spans="1:3" ht="25.05" customHeight="1" x14ac:dyDescent="0.3">
      <c r="A27" s="21" t="s">
        <v>0</v>
      </c>
      <c r="B27" s="19" t="s">
        <v>33</v>
      </c>
      <c r="C27" s="19" t="s">
        <v>31</v>
      </c>
    </row>
    <row r="28" spans="1:3" ht="25.05" customHeight="1" x14ac:dyDescent="0.3">
      <c r="A28" s="25" t="s">
        <v>1</v>
      </c>
      <c r="B28" s="14">
        <v>20</v>
      </c>
      <c r="C28" s="14">
        <v>20</v>
      </c>
    </row>
    <row r="29" spans="1:3" ht="25.05" customHeight="1" x14ac:dyDescent="0.3">
      <c r="A29" s="22" t="s">
        <v>2</v>
      </c>
      <c r="B29" s="7">
        <v>22</v>
      </c>
      <c r="C29" s="7">
        <v>22</v>
      </c>
    </row>
    <row r="30" spans="1:3" ht="25.05" customHeight="1" x14ac:dyDescent="0.3">
      <c r="A30" s="22" t="s">
        <v>3</v>
      </c>
      <c r="B30" s="5">
        <f>B29*7</f>
        <v>154</v>
      </c>
      <c r="C30" s="5">
        <f>C29*7</f>
        <v>154</v>
      </c>
    </row>
    <row r="31" spans="1:3" ht="25.05" customHeight="1" x14ac:dyDescent="0.3">
      <c r="A31" s="23" t="s">
        <v>4</v>
      </c>
      <c r="B31" s="5">
        <v>7</v>
      </c>
      <c r="C31" s="5">
        <v>7</v>
      </c>
    </row>
    <row r="32" spans="1:3" ht="25.05" customHeight="1" x14ac:dyDescent="0.3">
      <c r="A32" s="22" t="s">
        <v>5</v>
      </c>
      <c r="B32" s="8">
        <f>((B30+B31)*B28)</f>
        <v>3220</v>
      </c>
      <c r="C32" s="8">
        <f>((C30+C31)*C28)</f>
        <v>3220</v>
      </c>
    </row>
    <row r="33" spans="1:3" ht="25.05" customHeight="1" x14ac:dyDescent="0.3">
      <c r="A33" s="22" t="s">
        <v>6</v>
      </c>
      <c r="B33" s="9">
        <v>8.3299999999999999E-2</v>
      </c>
      <c r="C33" s="9">
        <v>8.3299999999999999E-2</v>
      </c>
    </row>
    <row r="34" spans="1:3" ht="25.05" customHeight="1" x14ac:dyDescent="0.3">
      <c r="A34" s="22" t="s">
        <v>7</v>
      </c>
      <c r="B34" s="10">
        <f>B32*B33</f>
        <v>268.226</v>
      </c>
      <c r="C34" s="10">
        <f>C32*C33</f>
        <v>268.226</v>
      </c>
    </row>
    <row r="35" spans="1:3" ht="25.05" customHeight="1" x14ac:dyDescent="0.3">
      <c r="A35" s="25" t="s">
        <v>8</v>
      </c>
      <c r="B35" s="11">
        <f>5.4*B29</f>
        <v>118.80000000000001</v>
      </c>
      <c r="C35" s="11">
        <f>5.4*C29</f>
        <v>118.80000000000001</v>
      </c>
    </row>
    <row r="36" spans="1:3" ht="25.05" customHeight="1" x14ac:dyDescent="0.3">
      <c r="A36" s="24" t="s">
        <v>9</v>
      </c>
      <c r="B36" s="13" t="e">
        <f>(B32+B34)*B27+B35</f>
        <v>#VALUE!</v>
      </c>
      <c r="C36" s="13" t="e">
        <f>(C32+C34)*C27+C35</f>
        <v>#VALUE!</v>
      </c>
    </row>
    <row r="37" spans="1:3" ht="25.05" customHeight="1" x14ac:dyDescent="0.3">
      <c r="A37" s="30" t="s">
        <v>12</v>
      </c>
      <c r="B37" s="28"/>
      <c r="C37" s="29"/>
    </row>
    <row r="38" spans="1:3" ht="25.05" customHeight="1" x14ac:dyDescent="0.3">
      <c r="A38" s="21" t="s">
        <v>0</v>
      </c>
      <c r="B38" s="19" t="s">
        <v>34</v>
      </c>
      <c r="C38" s="19" t="s">
        <v>31</v>
      </c>
    </row>
    <row r="39" spans="1:3" ht="25.05" customHeight="1" x14ac:dyDescent="0.3">
      <c r="A39" s="22" t="s">
        <v>1</v>
      </c>
      <c r="B39" s="14">
        <v>12</v>
      </c>
      <c r="C39" s="14">
        <v>12</v>
      </c>
    </row>
    <row r="40" spans="1:3" ht="25.05" customHeight="1" x14ac:dyDescent="0.3">
      <c r="A40" s="22" t="s">
        <v>2</v>
      </c>
      <c r="B40" s="7">
        <v>22</v>
      </c>
      <c r="C40" s="7">
        <v>22</v>
      </c>
    </row>
    <row r="41" spans="1:3" ht="25.05" customHeight="1" x14ac:dyDescent="0.3">
      <c r="A41" s="22" t="s">
        <v>3</v>
      </c>
      <c r="B41" s="5">
        <f>B40*7</f>
        <v>154</v>
      </c>
      <c r="C41" s="5">
        <f>C40*7</f>
        <v>154</v>
      </c>
    </row>
    <row r="42" spans="1:3" ht="25.05" customHeight="1" x14ac:dyDescent="0.3">
      <c r="A42" s="23" t="s">
        <v>4</v>
      </c>
      <c r="B42" s="5">
        <v>7</v>
      </c>
      <c r="C42" s="5">
        <v>7</v>
      </c>
    </row>
    <row r="43" spans="1:3" ht="25.05" customHeight="1" x14ac:dyDescent="0.3">
      <c r="A43" s="22" t="s">
        <v>5</v>
      </c>
      <c r="B43" s="8">
        <f>((B41+B42)*B39)</f>
        <v>1932</v>
      </c>
      <c r="C43" s="8">
        <f>((C41+C42)*C39)</f>
        <v>1932</v>
      </c>
    </row>
    <row r="44" spans="1:3" ht="25.05" customHeight="1" x14ac:dyDescent="0.3">
      <c r="A44" s="22" t="s">
        <v>6</v>
      </c>
      <c r="B44" s="9">
        <v>8.3299999999999999E-2</v>
      </c>
      <c r="C44" s="9">
        <v>8.3299999999999999E-2</v>
      </c>
    </row>
    <row r="45" spans="1:3" ht="25.05" customHeight="1" x14ac:dyDescent="0.3">
      <c r="A45" s="22" t="s">
        <v>7</v>
      </c>
      <c r="B45" s="10">
        <f>B43*B44</f>
        <v>160.93559999999999</v>
      </c>
      <c r="C45" s="10">
        <f>C43*C44</f>
        <v>160.93559999999999</v>
      </c>
    </row>
    <row r="46" spans="1:3" s="12" customFormat="1" ht="25.05" customHeight="1" x14ac:dyDescent="0.3">
      <c r="A46" s="25" t="s">
        <v>8</v>
      </c>
      <c r="B46" s="11">
        <f>5.4*B40</f>
        <v>118.80000000000001</v>
      </c>
      <c r="C46" s="11">
        <f>5.4*C40</f>
        <v>118.80000000000001</v>
      </c>
    </row>
    <row r="47" spans="1:3" s="12" customFormat="1" ht="25.05" customHeight="1" x14ac:dyDescent="0.3">
      <c r="A47" s="24" t="s">
        <v>9</v>
      </c>
      <c r="B47" s="13" t="e">
        <f>(B43+B45)*B38+B46</f>
        <v>#VALUE!</v>
      </c>
      <c r="C47" s="13" t="e">
        <f>(C43+C45)*C38+C46</f>
        <v>#VALUE!</v>
      </c>
    </row>
    <row r="48" spans="1:3" ht="25.05" customHeight="1" x14ac:dyDescent="0.3">
      <c r="A48" s="26"/>
      <c r="B48" s="15"/>
      <c r="C48" s="15"/>
    </row>
    <row r="49" spans="1:3" ht="25.05" customHeight="1" x14ac:dyDescent="0.3">
      <c r="A49" s="27" t="s">
        <v>13</v>
      </c>
      <c r="B49" s="16" t="e">
        <f>B47+B36+B25+B14</f>
        <v>#VALUE!</v>
      </c>
      <c r="C49" s="16" t="e">
        <f>C47+C36+C25+C14</f>
        <v>#VALUE!</v>
      </c>
    </row>
    <row r="50" spans="1:3" ht="25.05" customHeight="1" x14ac:dyDescent="0.3"/>
    <row r="51" spans="1:3" ht="14.25" customHeight="1" x14ac:dyDescent="0.3">
      <c r="A51" s="20" t="s">
        <v>35</v>
      </c>
    </row>
    <row r="53" spans="1:3" ht="14.25" customHeight="1" x14ac:dyDescent="0.3">
      <c r="A53" s="36" t="s">
        <v>40</v>
      </c>
      <c r="B53" s="37"/>
    </row>
  </sheetData>
  <mergeCells count="2">
    <mergeCell ref="A1:C1"/>
    <mergeCell ref="A2:C2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définition coefficient</vt:lpstr>
      <vt:lpstr>BPU</vt:lpstr>
      <vt:lpstr>DQE</vt:lpstr>
    </vt:vector>
  </TitlesOfParts>
  <Company>CCi Occitanie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Laure FRUGIER</dc:creator>
  <dc:description/>
  <cp:lastModifiedBy>Elisabeth DURFORT</cp:lastModifiedBy>
  <cp:revision>1</cp:revision>
  <dcterms:created xsi:type="dcterms:W3CDTF">2025-10-08T09:21:06Z</dcterms:created>
  <dcterms:modified xsi:type="dcterms:W3CDTF">2025-11-27T14:42:38Z</dcterms:modified>
  <dc:language>fr-FR</dc:language>
</cp:coreProperties>
</file>